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55"/>
  </bookViews>
  <sheets>
    <sheet name="附件1-1" sheetId="20" r:id="rId1"/>
  </sheets>
  <definedNames>
    <definedName name="_xlnm._FilterDatabase" localSheetId="0" hidden="1">'附件1-1'!$A$7:$GZ$8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<sst xmlns="http://schemas.openxmlformats.org/spreadsheetml/2006/main" count="42" uniqueCount="23">
  <si>
    <r>
      <rPr>
        <sz val="12"/>
        <color rgb="FF000000"/>
        <rFont val="黑体"/>
        <charset val="134"/>
      </rPr>
      <t>附件</t>
    </r>
    <r>
      <rPr>
        <sz val="12"/>
        <color indexed="8"/>
        <rFont val="Times New Roman"/>
        <charset val="0"/>
      </rPr>
      <t>1-1</t>
    </r>
  </si>
  <si>
    <r>
      <rPr>
        <sz val="20"/>
        <color rgb="FF000000"/>
        <rFont val="Times New Roman"/>
        <charset val="0"/>
      </rPr>
      <t>2024</t>
    </r>
    <r>
      <rPr>
        <sz val="20"/>
        <color rgb="FF000000"/>
        <rFont val="方正小标宋_GBK"/>
        <charset val="0"/>
      </rPr>
      <t>年昌吉州地方政府债务限额调整情况表</t>
    </r>
  </si>
  <si>
    <t>单位：万元</t>
  </si>
  <si>
    <r>
      <rPr>
        <b/>
        <sz val="12"/>
        <color indexed="8"/>
        <rFont val="宋体"/>
        <charset val="134"/>
      </rPr>
      <t>区划名称</t>
    </r>
  </si>
  <si>
    <r>
      <rPr>
        <b/>
        <sz val="12"/>
        <color rgb="FF000000"/>
        <rFont val="宋体"/>
        <charset val="134"/>
      </rPr>
      <t xml:space="preserve">调整前
</t>
    </r>
    <r>
      <rPr>
        <sz val="12"/>
        <color rgb="FF000000"/>
        <rFont val="宋体"/>
        <charset val="134"/>
      </rPr>
      <t>(自治州第十六届人民代表大会常务委员会第二十一次会议通过)</t>
    </r>
  </si>
  <si>
    <t>本次调整</t>
  </si>
  <si>
    <t>调整后</t>
  </si>
  <si>
    <t>2024年地方政府债务总限额</t>
  </si>
  <si>
    <t>2024年新增地方政府债务限额</t>
  </si>
  <si>
    <t>一、调增2024年新增地方政府债务限额</t>
  </si>
  <si>
    <t>二、调增2024年置换存量隐性债务限额</t>
  </si>
  <si>
    <t>三、财政部收回结存限额空间</t>
  </si>
  <si>
    <t>合计</t>
  </si>
  <si>
    <t>一般债务</t>
  </si>
  <si>
    <t>专项债务</t>
  </si>
  <si>
    <r>
      <rPr>
        <sz val="12"/>
        <color indexed="8"/>
        <rFont val="宋体"/>
        <charset val="134"/>
      </rPr>
      <t>一般债务</t>
    </r>
  </si>
  <si>
    <r>
      <rPr>
        <sz val="12"/>
        <color indexed="8"/>
        <rFont val="宋体"/>
        <charset val="134"/>
      </rPr>
      <t>专项债务</t>
    </r>
  </si>
  <si>
    <t>其中：</t>
  </si>
  <si>
    <t>小计</t>
  </si>
  <si>
    <t>①用于项目建设</t>
  </si>
  <si>
    <t>②支持乡村振兴衔接</t>
  </si>
  <si>
    <t>②用于存量政府投资项目收尾</t>
  </si>
  <si>
    <t>呼图壁县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</si>
</sst>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4"/>
      <color indexed="8"/>
      <name val="Times New Roman"/>
      <charset val="0"/>
    </font>
    <font>
      <b/>
      <sz val="12"/>
      <color indexed="8"/>
      <name val="Times New Roman"/>
      <charset val="0"/>
    </font>
    <font>
      <sz val="12"/>
      <color indexed="8"/>
      <name val="Times New Roman"/>
      <charset val="0"/>
    </font>
    <font>
      <sz val="10"/>
      <color indexed="8"/>
      <name val="Times New Roman"/>
      <charset val="0"/>
    </font>
    <font>
      <sz val="12"/>
      <name val="Times New Roman"/>
      <charset val="134"/>
    </font>
    <font>
      <sz val="12"/>
      <color rgb="FF000000"/>
      <name val="黑体"/>
      <charset val="134"/>
    </font>
    <font>
      <sz val="20"/>
      <color rgb="FF000000"/>
      <name val="Times New Roman"/>
      <charset val="0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name val="Times New Roman"/>
      <charset val="0"/>
    </font>
    <font>
      <b/>
      <sz val="10"/>
      <color indexed="8"/>
      <name val="Times New Roman"/>
      <charset val="0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9"/>
      <color indexed="10"/>
      <name val="宋体"/>
      <charset val="134"/>
    </font>
    <font>
      <b/>
      <sz val="18"/>
      <color indexed="62"/>
      <name val="宋体"/>
      <charset val="134"/>
    </font>
    <font>
      <i/>
      <sz val="9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9"/>
      <color indexed="62"/>
      <name val="宋体"/>
      <charset val="134"/>
    </font>
    <font>
      <b/>
      <sz val="9"/>
      <color indexed="63"/>
      <name val="宋体"/>
      <charset val="134"/>
    </font>
    <font>
      <b/>
      <sz val="9"/>
      <color indexed="52"/>
      <name val="宋体"/>
      <charset val="134"/>
    </font>
    <font>
      <b/>
      <sz val="9"/>
      <color indexed="42"/>
      <name val="宋体"/>
      <charset val="134"/>
    </font>
    <font>
      <sz val="9"/>
      <color indexed="52"/>
      <name val="宋体"/>
      <charset val="134"/>
    </font>
    <font>
      <b/>
      <sz val="9"/>
      <color indexed="8"/>
      <name val="宋体"/>
      <charset val="134"/>
    </font>
    <font>
      <sz val="9"/>
      <color indexed="17"/>
      <name val="宋体"/>
      <charset val="134"/>
    </font>
    <font>
      <sz val="9"/>
      <color indexed="20"/>
      <name val="宋体"/>
      <charset val="134"/>
    </font>
    <font>
      <sz val="9"/>
      <color indexed="60"/>
      <name val="宋体"/>
      <charset val="134"/>
    </font>
    <font>
      <sz val="9"/>
      <color indexed="42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宋体"/>
      <charset val="134"/>
    </font>
    <font>
      <sz val="20"/>
      <color rgb="FF000000"/>
      <name val="方正小标宋_GBK"/>
      <charset val="0"/>
    </font>
    <font>
      <b/>
      <sz val="12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/>
    <xf numFmtId="0" fontId="3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/>
  </cellStyleXfs>
  <cellXfs count="35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 applyAlignment="1">
      <alignment horizontal="center" vertical="center"/>
    </xf>
    <xf numFmtId="0" fontId="3" fillId="0" borderId="0" xfId="51" applyFont="1" applyFill="1">
      <alignment vertical="center"/>
    </xf>
    <xf numFmtId="0" fontId="4" fillId="0" borderId="0" xfId="51" applyFont="1" applyFill="1" applyAlignment="1">
      <alignment horizontal="center" vertical="center" wrapText="1"/>
    </xf>
    <xf numFmtId="0" fontId="4" fillId="0" borderId="0" xfId="51" applyFont="1" applyFill="1">
      <alignment vertical="center"/>
    </xf>
    <xf numFmtId="0" fontId="4" fillId="0" borderId="0" xfId="51" applyFont="1" applyFill="1" applyAlignment="1">
      <alignment horizontal="center" vertical="center"/>
    </xf>
    <xf numFmtId="0" fontId="5" fillId="0" borderId="0" xfId="0" applyFont="1"/>
    <xf numFmtId="0" fontId="6" fillId="0" borderId="0" xfId="51" applyFont="1" applyFill="1" applyAlignment="1">
      <alignment horizontal="left" vertical="center" wrapText="1"/>
    </xf>
    <xf numFmtId="0" fontId="7" fillId="0" borderId="0" xfId="51" applyFont="1" applyFill="1" applyAlignment="1">
      <alignment horizontal="center" vertical="center" wrapText="1"/>
    </xf>
    <xf numFmtId="0" fontId="1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vertical="center"/>
    </xf>
    <xf numFmtId="0" fontId="3" fillId="0" borderId="0" xfId="51" applyFont="1" applyFill="1" applyAlignment="1">
      <alignment vertical="center"/>
    </xf>
    <xf numFmtId="0" fontId="2" fillId="0" borderId="1" xfId="51" applyFont="1" applyFill="1" applyBorder="1" applyAlignment="1">
      <alignment horizontal="center" vertical="center" wrapText="1"/>
    </xf>
    <xf numFmtId="0" fontId="8" fillId="0" borderId="1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0" fontId="8" fillId="0" borderId="1" xfId="51" applyNumberFormat="1" applyFont="1" applyFill="1" applyBorder="1" applyAlignment="1">
      <alignment horizontal="center" vertical="center" wrapText="1"/>
    </xf>
    <xf numFmtId="0" fontId="9" fillId="0" borderId="1" xfId="51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>
      <alignment horizontal="center" vertical="center" wrapText="1"/>
    </xf>
    <xf numFmtId="0" fontId="10" fillId="0" borderId="1" xfId="51" applyNumberFormat="1" applyFont="1" applyFill="1" applyBorder="1" applyAlignment="1">
      <alignment horizontal="center" vertical="center" wrapText="1"/>
    </xf>
    <xf numFmtId="0" fontId="11" fillId="0" borderId="1" xfId="51" applyNumberFormat="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0" fontId="3" fillId="0" borderId="0" xfId="51" applyFont="1" applyFill="1" applyAlignment="1">
      <alignment horizontal="center" vertical="center" wrapText="1"/>
    </xf>
    <xf numFmtId="0" fontId="8" fillId="0" borderId="3" xfId="51" applyFont="1" applyFill="1" applyBorder="1" applyAlignment="1">
      <alignment horizontal="center" vertical="center" wrapText="1"/>
    </xf>
    <xf numFmtId="0" fontId="8" fillId="0" borderId="2" xfId="51" applyNumberFormat="1" applyFont="1" applyFill="1" applyBorder="1" applyAlignment="1">
      <alignment horizontal="center" vertical="center" wrapText="1"/>
    </xf>
    <xf numFmtId="0" fontId="8" fillId="0" borderId="3" xfId="51" applyNumberFormat="1" applyFont="1" applyFill="1" applyBorder="1" applyAlignment="1">
      <alignment horizontal="center" vertical="center" wrapText="1"/>
    </xf>
    <xf numFmtId="0" fontId="3" fillId="0" borderId="0" xfId="51" applyFont="1" applyFill="1" applyAlignment="1">
      <alignment horizontal="center" vertical="center"/>
    </xf>
    <xf numFmtId="0" fontId="10" fillId="0" borderId="0" xfId="51" applyFont="1" applyFill="1" applyAlignment="1">
      <alignment vertical="center"/>
    </xf>
    <xf numFmtId="0" fontId="8" fillId="0" borderId="4" xfId="51" applyFont="1" applyFill="1" applyBorder="1" applyAlignment="1">
      <alignment horizontal="center" vertical="center" wrapText="1"/>
    </xf>
    <xf numFmtId="0" fontId="8" fillId="0" borderId="4" xfId="51" applyNumberFormat="1" applyFont="1" applyFill="1" applyBorder="1" applyAlignment="1">
      <alignment horizontal="center" vertical="center" wrapText="1"/>
    </xf>
    <xf numFmtId="0" fontId="9" fillId="0" borderId="5" xfId="51" applyNumberFormat="1" applyFont="1" applyFill="1" applyBorder="1" applyAlignment="1">
      <alignment horizontal="center" vertical="center" wrapText="1"/>
    </xf>
    <xf numFmtId="0" fontId="9" fillId="0" borderId="6" xfId="51" applyNumberFormat="1" applyFont="1" applyFill="1" applyBorder="1" applyAlignment="1">
      <alignment horizontal="center" vertical="center" wrapText="1"/>
    </xf>
    <xf numFmtId="0" fontId="10" fillId="0" borderId="0" xfId="51" applyFont="1" applyFill="1" applyAlignment="1">
      <alignment horizontal="right" vertical="center"/>
    </xf>
    <xf numFmtId="0" fontId="12" fillId="0" borderId="0" xfId="5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  <cellStyle name="常规 3" xfId="51"/>
    <cellStyle name="千位分隔 5" xfId="52"/>
    <cellStyle name="常规 11 7" xfId="53"/>
    <cellStyle name="常规 3 4 2" xfId="54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U20"/>
  <sheetViews>
    <sheetView showZeros="0" tabSelected="1" zoomScale="80" zoomScaleNormal="80" zoomScaleSheetLayoutView="60" workbookViewId="0">
      <selection activeCell="D19" sqref="D19"/>
    </sheetView>
  </sheetViews>
  <sheetFormatPr defaultColWidth="9" defaultRowHeight="15.6"/>
  <cols>
    <col min="1" max="1" width="17.5" style="4" customWidth="1"/>
    <col min="2" max="8" width="9.7" style="5" customWidth="1"/>
    <col min="9" max="11" width="9.7" style="6" customWidth="1"/>
    <col min="12" max="14" width="9.7" style="5" customWidth="1"/>
    <col min="15" max="16" width="8.125" style="5" customWidth="1"/>
    <col min="17" max="25" width="9.7" style="5" customWidth="1"/>
    <col min="26" max="222" width="9" style="5"/>
    <col min="223" max="16384" width="9" style="7"/>
  </cols>
  <sheetData>
    <row r="1" ht="25" customHeight="1" spans="1:1">
      <c r="A1" s="8" t="s">
        <v>0</v>
      </c>
    </row>
    <row r="2" ht="38" customHeight="1" spans="1: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="1" customFormat="1" ht="27" customHeight="1" spans="1:25">
      <c r="A3" s="10"/>
      <c r="B3" s="11"/>
      <c r="C3" s="11"/>
      <c r="D3" s="11"/>
      <c r="E3" s="12"/>
      <c r="F3" s="12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27"/>
      <c r="Y3" s="32" t="s">
        <v>2</v>
      </c>
    </row>
    <row r="4" s="1" customFormat="1" ht="46" customHeight="1" spans="1:25">
      <c r="A4" s="13" t="s">
        <v>3</v>
      </c>
      <c r="B4" s="14" t="s">
        <v>4</v>
      </c>
      <c r="C4" s="14"/>
      <c r="D4" s="14"/>
      <c r="E4" s="14"/>
      <c r="F4" s="14"/>
      <c r="G4" s="14"/>
      <c r="H4" s="15" t="s">
        <v>5</v>
      </c>
      <c r="I4" s="23"/>
      <c r="J4" s="23"/>
      <c r="K4" s="23"/>
      <c r="L4" s="23"/>
      <c r="M4" s="23"/>
      <c r="N4" s="23"/>
      <c r="O4" s="23"/>
      <c r="P4" s="23"/>
      <c r="Q4" s="23"/>
      <c r="R4" s="23"/>
      <c r="S4" s="28"/>
      <c r="T4" s="14" t="s">
        <v>6</v>
      </c>
      <c r="U4" s="14"/>
      <c r="V4" s="14"/>
      <c r="W4" s="14"/>
      <c r="X4" s="14"/>
      <c r="Y4" s="14"/>
    </row>
    <row r="5" s="2" customFormat="1" ht="59" customHeight="1" spans="1:229">
      <c r="A5" s="13"/>
      <c r="B5" s="16" t="s">
        <v>7</v>
      </c>
      <c r="C5" s="16"/>
      <c r="D5" s="16"/>
      <c r="E5" s="16" t="s">
        <v>8</v>
      </c>
      <c r="F5" s="16"/>
      <c r="G5" s="16"/>
      <c r="H5" s="16" t="s">
        <v>9</v>
      </c>
      <c r="I5" s="16"/>
      <c r="J5" s="16"/>
      <c r="K5" s="16"/>
      <c r="L5" s="16"/>
      <c r="M5" s="16"/>
      <c r="N5" s="16"/>
      <c r="O5" s="24" t="s">
        <v>10</v>
      </c>
      <c r="P5" s="25"/>
      <c r="Q5" s="24" t="s">
        <v>11</v>
      </c>
      <c r="R5" s="25"/>
      <c r="S5" s="29"/>
      <c r="T5" s="14" t="s">
        <v>7</v>
      </c>
      <c r="U5" s="14"/>
      <c r="V5" s="14"/>
      <c r="W5" s="16" t="s">
        <v>8</v>
      </c>
      <c r="X5" s="16"/>
      <c r="Y5" s="16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34"/>
      <c r="HP5" s="34"/>
      <c r="HQ5" s="34"/>
      <c r="HR5" s="34"/>
      <c r="HS5" s="34"/>
      <c r="HT5" s="34"/>
      <c r="HU5" s="34"/>
    </row>
    <row r="6" s="2" customFormat="1" ht="24" customHeight="1" spans="1:229">
      <c r="A6" s="13"/>
      <c r="B6" s="17" t="s">
        <v>12</v>
      </c>
      <c r="C6" s="17" t="s">
        <v>13</v>
      </c>
      <c r="D6" s="17" t="s">
        <v>14</v>
      </c>
      <c r="E6" s="17" t="s">
        <v>12</v>
      </c>
      <c r="F6" s="18" t="s">
        <v>15</v>
      </c>
      <c r="G6" s="18" t="s">
        <v>16</v>
      </c>
      <c r="H6" s="17" t="s">
        <v>12</v>
      </c>
      <c r="I6" s="17" t="s">
        <v>13</v>
      </c>
      <c r="J6" s="17" t="s">
        <v>17</v>
      </c>
      <c r="K6" s="17"/>
      <c r="L6" s="17" t="s">
        <v>14</v>
      </c>
      <c r="M6" s="17" t="s">
        <v>17</v>
      </c>
      <c r="N6" s="17"/>
      <c r="O6" s="17" t="s">
        <v>12</v>
      </c>
      <c r="P6" s="17" t="s">
        <v>17</v>
      </c>
      <c r="Q6" s="30" t="s">
        <v>18</v>
      </c>
      <c r="R6" s="30" t="s">
        <v>13</v>
      </c>
      <c r="S6" s="30" t="s">
        <v>14</v>
      </c>
      <c r="T6" s="17" t="s">
        <v>18</v>
      </c>
      <c r="U6" s="17" t="s">
        <v>13</v>
      </c>
      <c r="V6" s="17" t="s">
        <v>14</v>
      </c>
      <c r="W6" s="17" t="s">
        <v>12</v>
      </c>
      <c r="X6" s="17" t="s">
        <v>13</v>
      </c>
      <c r="Y6" s="17" t="s">
        <v>14</v>
      </c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34"/>
      <c r="HP6" s="34"/>
      <c r="HQ6" s="34"/>
      <c r="HR6" s="34"/>
      <c r="HS6" s="34"/>
      <c r="HT6" s="34"/>
      <c r="HU6" s="34"/>
    </row>
    <row r="7" s="3" customFormat="1" ht="71" customHeight="1" spans="1:208">
      <c r="A7" s="13"/>
      <c r="B7" s="17"/>
      <c r="C7" s="17"/>
      <c r="D7" s="17"/>
      <c r="E7" s="17"/>
      <c r="F7" s="18"/>
      <c r="G7" s="18"/>
      <c r="H7" s="18"/>
      <c r="I7" s="17"/>
      <c r="J7" s="17" t="s">
        <v>19</v>
      </c>
      <c r="K7" s="17" t="s">
        <v>20</v>
      </c>
      <c r="L7" s="17"/>
      <c r="M7" s="17" t="s">
        <v>19</v>
      </c>
      <c r="N7" s="17" t="s">
        <v>21</v>
      </c>
      <c r="O7" s="17"/>
      <c r="P7" s="17" t="s">
        <v>14</v>
      </c>
      <c r="Q7" s="31"/>
      <c r="R7" s="31"/>
      <c r="S7" s="31"/>
      <c r="T7" s="17"/>
      <c r="U7" s="17"/>
      <c r="V7" s="17"/>
      <c r="W7" s="17"/>
      <c r="X7" s="17"/>
      <c r="Y7" s="17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</row>
    <row r="8" s="3" customFormat="1" ht="40" customHeight="1" spans="1:229">
      <c r="A8" s="19" t="s">
        <v>22</v>
      </c>
      <c r="B8" s="20">
        <f>C8+D8</f>
        <v>579804</v>
      </c>
      <c r="C8" s="21">
        <v>199404</v>
      </c>
      <c r="D8" s="21">
        <v>380400</v>
      </c>
      <c r="E8" s="20">
        <f>F8+G8</f>
        <v>38000</v>
      </c>
      <c r="F8" s="21">
        <v>9000</v>
      </c>
      <c r="G8" s="21">
        <v>29000</v>
      </c>
      <c r="H8" s="20">
        <f>I8+L8</f>
        <v>297274.42</v>
      </c>
      <c r="I8" s="20">
        <f>J8+K8</f>
        <v>54074.42</v>
      </c>
      <c r="J8" s="21">
        <f>(1.4-0.002558)*10000</f>
        <v>13974.42</v>
      </c>
      <c r="K8" s="21">
        <v>40100</v>
      </c>
      <c r="L8" s="20">
        <f>M8+N8</f>
        <v>243200</v>
      </c>
      <c r="M8" s="21">
        <v>135000</v>
      </c>
      <c r="N8" s="21">
        <v>108200</v>
      </c>
      <c r="O8" s="18">
        <f>P8</f>
        <v>65000</v>
      </c>
      <c r="P8" s="21">
        <v>65000</v>
      </c>
      <c r="Q8" s="21">
        <f>SUM(R8:S8)</f>
        <v>16178.42</v>
      </c>
      <c r="R8" s="21">
        <v>12778.42</v>
      </c>
      <c r="S8" s="21">
        <v>3400</v>
      </c>
      <c r="T8" s="20">
        <f>U8+V8</f>
        <v>925900</v>
      </c>
      <c r="U8" s="20">
        <f>C8+I8-R8</f>
        <v>240700</v>
      </c>
      <c r="V8" s="20">
        <f>D8+L8-S8+P8</f>
        <v>685200</v>
      </c>
      <c r="W8" s="20">
        <f>X8+Y8</f>
        <v>335274.42</v>
      </c>
      <c r="X8" s="20">
        <f>F8+I8</f>
        <v>63074.42</v>
      </c>
      <c r="Y8" s="20">
        <f>G8+L8</f>
        <v>272200</v>
      </c>
      <c r="HO8" s="7"/>
      <c r="HP8" s="7"/>
      <c r="HQ8" s="7"/>
      <c r="HR8" s="7"/>
      <c r="HS8" s="7"/>
      <c r="HT8" s="7"/>
      <c r="HU8" s="7"/>
    </row>
    <row r="9" s="3" customFormat="1" spans="1:11">
      <c r="A9" s="22"/>
      <c r="I9" s="26"/>
      <c r="J9" s="26"/>
      <c r="K9" s="26"/>
    </row>
    <row r="10" s="3" customFormat="1" spans="1:11">
      <c r="A10" s="22"/>
      <c r="I10" s="26"/>
      <c r="J10" s="26"/>
      <c r="K10" s="26"/>
    </row>
    <row r="11" s="3" customFormat="1" spans="1:11">
      <c r="A11" s="22"/>
      <c r="I11" s="26"/>
      <c r="J11" s="26"/>
      <c r="K11" s="26"/>
    </row>
    <row r="12" s="3" customFormat="1" spans="1:11">
      <c r="A12" s="22"/>
      <c r="I12" s="26"/>
      <c r="J12" s="26"/>
      <c r="K12" s="26"/>
    </row>
    <row r="13" s="3" customFormat="1" spans="1:11">
      <c r="A13" s="22"/>
      <c r="I13" s="26"/>
      <c r="J13" s="26"/>
      <c r="K13" s="26"/>
    </row>
    <row r="14" s="3" customFormat="1" spans="1:11">
      <c r="A14" s="22"/>
      <c r="I14" s="26"/>
      <c r="J14" s="26"/>
      <c r="K14" s="26"/>
    </row>
    <row r="15" s="3" customFormat="1" spans="1:11">
      <c r="A15" s="22"/>
      <c r="I15" s="26"/>
      <c r="J15" s="26"/>
      <c r="K15" s="26"/>
    </row>
    <row r="16" s="3" customFormat="1" spans="1:11">
      <c r="A16" s="22"/>
      <c r="I16" s="26"/>
      <c r="J16" s="26"/>
      <c r="K16" s="26"/>
    </row>
    <row r="17" s="3" customFormat="1" spans="1:11">
      <c r="A17" s="22"/>
      <c r="I17" s="26"/>
      <c r="J17" s="26"/>
      <c r="K17" s="26"/>
    </row>
    <row r="18" s="3" customFormat="1" spans="1:11">
      <c r="A18" s="22"/>
      <c r="I18" s="26"/>
      <c r="J18" s="26"/>
      <c r="K18" s="26"/>
    </row>
    <row r="19" s="3" customFormat="1" spans="1:11">
      <c r="A19" s="22"/>
      <c r="I19" s="26"/>
      <c r="J19" s="26"/>
      <c r="K19" s="26"/>
    </row>
    <row r="20" s="3" customFormat="1" spans="1:11">
      <c r="A20" s="22"/>
      <c r="I20" s="26"/>
      <c r="J20" s="26"/>
      <c r="K20" s="26"/>
    </row>
  </sheetData>
  <mergeCells count="33">
    <mergeCell ref="A2:Y2"/>
    <mergeCell ref="B4:G4"/>
    <mergeCell ref="H4:S4"/>
    <mergeCell ref="T4:Y4"/>
    <mergeCell ref="B5:D5"/>
    <mergeCell ref="E5:G5"/>
    <mergeCell ref="H5:N5"/>
    <mergeCell ref="O5:P5"/>
    <mergeCell ref="Q5:S5"/>
    <mergeCell ref="T5:V5"/>
    <mergeCell ref="W5:Y5"/>
    <mergeCell ref="J6:K6"/>
    <mergeCell ref="M6:N6"/>
    <mergeCell ref="A4:A7"/>
    <mergeCell ref="B6:B7"/>
    <mergeCell ref="C6:C7"/>
    <mergeCell ref="D6:D7"/>
    <mergeCell ref="E6:E7"/>
    <mergeCell ref="F6:F7"/>
    <mergeCell ref="G6:G7"/>
    <mergeCell ref="H6:H7"/>
    <mergeCell ref="I6:I7"/>
    <mergeCell ref="L6:L7"/>
    <mergeCell ref="O6:O7"/>
    <mergeCell ref="Q6:Q7"/>
    <mergeCell ref="R6:R7"/>
    <mergeCell ref="S6:S7"/>
    <mergeCell ref="T6:T7"/>
    <mergeCell ref="U6:U7"/>
    <mergeCell ref="V6:V7"/>
    <mergeCell ref="W6:W7"/>
    <mergeCell ref="X6:X7"/>
    <mergeCell ref="Y6:Y7"/>
  </mergeCells>
  <printOptions horizontalCentered="1"/>
  <pageMargins left="0.393055555555556" right="0.393055555555556" top="0.472222222222222" bottom="0.590277777777778" header="0" footer="0"/>
  <pageSetup paperSize="9" scale="52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xjcjz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Administrator</cp:lastModifiedBy>
  <cp:revision>1</cp:revision>
  <dcterms:created xsi:type="dcterms:W3CDTF">1996-12-17T01:32:00Z</dcterms:created>
  <cp:lastPrinted>2021-04-22T11:45:00Z</cp:lastPrinted>
  <dcterms:modified xsi:type="dcterms:W3CDTF">2025-04-24T11:26:00Z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7851DFFEED3C4D4CB63C2965E5F56314</vt:lpwstr>
  </property>
</Properties>
</file>